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<sst xmlns="http://schemas.openxmlformats.org/spreadsheetml/2006/main" count="78" uniqueCount="26">
  <si>
    <t>道路工程预算清单</t>
  </si>
  <si>
    <t>工程名称：拓家硷村生产道路维修工程</t>
  </si>
  <si>
    <t>序号</t>
  </si>
  <si>
    <t>地名</t>
  </si>
  <si>
    <t>时间（小时）</t>
  </si>
  <si>
    <t>单价（元）</t>
  </si>
  <si>
    <t>金额（元）</t>
  </si>
  <si>
    <t>备注</t>
  </si>
  <si>
    <t>对面至阳洼渠</t>
  </si>
  <si>
    <t>2公里</t>
  </si>
  <si>
    <t>铲车（50型号）</t>
  </si>
  <si>
    <t>小桐沟至南郊</t>
  </si>
  <si>
    <t>3公里</t>
  </si>
  <si>
    <t>桑家梁至龙尾卯</t>
  </si>
  <si>
    <t>大桥咀至四渠沟</t>
  </si>
  <si>
    <t>到流沟至南山</t>
  </si>
  <si>
    <t>1公里</t>
  </si>
  <si>
    <t>山卯沟至桑树沟</t>
  </si>
  <si>
    <t>3.5公里</t>
  </si>
  <si>
    <t>水神娘娘至上山</t>
  </si>
  <si>
    <t>道劳山</t>
  </si>
  <si>
    <t>白道劳塌方清理</t>
  </si>
  <si>
    <t>鱼卯填水渠</t>
  </si>
  <si>
    <t>1处</t>
  </si>
  <si>
    <t>含税总价</t>
  </si>
  <si>
    <t>道路工程结算清单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</si>
</sst>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11"/>
      <color rgb="FF000000"/>
      <name val="宋体"/>
      <charset val="134"/>
    </font>
    <font>
      <sz val="2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97E9E3C1-EDCD-493A-BD6B-317C64DD81F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F23E7728-A30D-4238-94B7-82B01BBB10D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H29" sqref="H29"/>
    </sheetView>
  </sheetViews>
  <sheetFormatPr defaultColWidth="9" defaultRowHeight="13.5" outlineLevelCol="7"/>
  <cols>
    <col min="1" max="1" width="13" style="1" customWidth="1"/>
    <col min="2" max="2" width="21.5833333333333" style="1" customWidth="1"/>
    <col min="3" max="3" width="14.625" style="1" customWidth="1"/>
    <col min="4" max="4" width="16.625" style="1" customWidth="1"/>
    <col min="5" max="5" width="11.125" style="1" customWidth="1"/>
    <col min="6" max="16384" width="9" style="1"/>
  </cols>
  <sheetData>
    <row r="1" spans="1:8">
      <c r="A1" s="2" t="s">
        <v>0</v>
      </c>
      <c r="B1" s="3"/>
      <c r="C1" s="3"/>
      <c r="D1" s="3"/>
      <c r="E1" s="3"/>
      <c r="F1" s="3"/>
      <c r="H1" s="4"/>
    </row>
    <row r="2" spans="1:8">
      <c r="A2" s="3"/>
      <c r="B2" s="3"/>
      <c r="C2" s="3"/>
      <c r="D2" s="3"/>
      <c r="E2" s="3"/>
      <c r="F2" s="3"/>
    </row>
    <row r="3" spans="1:8">
      <c r="A3" s="3"/>
      <c r="B3" s="3"/>
      <c r="C3" s="3"/>
      <c r="D3" s="3"/>
      <c r="E3" s="3"/>
      <c r="F3" s="3"/>
    </row>
    <row r="5" spans="1:8">
      <c r="A5" s="5" t="s">
        <v>1</v>
      </c>
      <c r="B5" s="5"/>
      <c r="C5" s="5"/>
    </row>
    <row r="6" spans="1:8">
      <c r="A6" s="5"/>
      <c r="B6" s="5"/>
      <c r="C6" s="5"/>
    </row>
    <row r="7" ht="25" customHeight="1" spans="1:8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</row>
    <row r="8" ht="25" customHeight="1" spans="1:8">
      <c r="A8" s="6">
        <v>1</v>
      </c>
      <c r="B8" s="6" t="s">
        <v>8</v>
      </c>
      <c r="C8" s="6" t="s">
        <v>9</v>
      </c>
      <c r="D8" s="6"/>
      <c r="E8" s="6"/>
      <c r="F8" s="6"/>
    </row>
    <row r="9" ht="25" customHeight="1" spans="1:8">
      <c r="A9" s="6"/>
      <c r="B9" s="6" t="s">
        <v>10</v>
      </c>
      <c r="C9" s="6">
        <v>9</v>
      </c>
      <c r="D9" s="6">
        <v>320</v>
      </c>
      <c r="E9" s="6">
        <f>C9*D9</f>
        <v>2880</v>
      </c>
      <c r="F9" s="6"/>
    </row>
    <row r="10" ht="25" customHeight="1" spans="1:8">
      <c r="A10" s="6">
        <v>2</v>
      </c>
      <c r="B10" s="6" t="s">
        <v>11</v>
      </c>
      <c r="C10" s="6" t="s">
        <v>12</v>
      </c>
      <c r="D10" s="6"/>
      <c r="E10" s="6"/>
      <c r="F10" s="6"/>
    </row>
    <row r="11" ht="25" customHeight="1" spans="1:8">
      <c r="A11" s="6"/>
      <c r="B11" s="6" t="s">
        <v>10</v>
      </c>
      <c r="C11" s="6">
        <v>12</v>
      </c>
      <c r="D11" s="6">
        <v>320</v>
      </c>
      <c r="E11" s="6">
        <f t="shared" ref="E10:E23" si="0">C11*D11</f>
        <v>3840</v>
      </c>
      <c r="F11" s="6"/>
    </row>
    <row r="12" ht="25" customHeight="1" spans="1:8">
      <c r="A12" s="6">
        <v>3</v>
      </c>
      <c r="B12" s="6" t="s">
        <v>11</v>
      </c>
      <c r="C12" s="6" t="s">
        <v>9</v>
      </c>
      <c r="D12" s="6"/>
      <c r="E12" s="6"/>
      <c r="F12" s="6"/>
    </row>
    <row r="13" ht="25" customHeight="1" spans="1:8">
      <c r="A13" s="6"/>
      <c r="B13" s="6" t="s">
        <v>10</v>
      </c>
      <c r="C13" s="6">
        <v>8</v>
      </c>
      <c r="D13" s="6">
        <v>320</v>
      </c>
      <c r="E13" s="6">
        <f t="shared" si="0"/>
        <v>2560</v>
      </c>
      <c r="F13" s="6"/>
    </row>
    <row r="14" ht="25" customHeight="1" spans="1:8">
      <c r="A14" s="6">
        <v>4</v>
      </c>
      <c r="B14" s="6" t="s">
        <v>13</v>
      </c>
      <c r="C14" s="6" t="s">
        <v>12</v>
      </c>
      <c r="D14" s="6"/>
      <c r="E14" s="6"/>
      <c r="F14" s="6"/>
    </row>
    <row r="15" ht="25" customHeight="1" spans="1:8">
      <c r="A15" s="6"/>
      <c r="B15" s="6" t="s">
        <v>10</v>
      </c>
      <c r="C15" s="6">
        <v>9</v>
      </c>
      <c r="D15" s="6">
        <v>320</v>
      </c>
      <c r="E15" s="6">
        <f t="shared" si="0"/>
        <v>2880</v>
      </c>
      <c r="F15" s="6"/>
    </row>
    <row r="16" ht="25" customHeight="1" spans="1:8">
      <c r="A16" s="6">
        <v>4</v>
      </c>
      <c r="B16" s="6" t="s">
        <v>14</v>
      </c>
      <c r="C16" s="6" t="s">
        <v>9</v>
      </c>
      <c r="D16" s="6"/>
      <c r="E16" s="6"/>
      <c r="F16" s="6"/>
    </row>
    <row r="17" ht="25" customHeight="1" spans="1:6">
      <c r="A17" s="6"/>
      <c r="B17" s="6" t="s">
        <v>10</v>
      </c>
      <c r="C17" s="6">
        <v>7.5</v>
      </c>
      <c r="D17" s="6">
        <v>320</v>
      </c>
      <c r="E17" s="6">
        <f t="shared" si="0"/>
        <v>2400</v>
      </c>
      <c r="F17" s="6"/>
    </row>
    <row r="18" ht="25" customHeight="1" spans="1:6">
      <c r="A18" s="6">
        <v>5</v>
      </c>
      <c r="B18" s="6" t="s">
        <v>15</v>
      </c>
      <c r="C18" s="6" t="s">
        <v>16</v>
      </c>
      <c r="D18" s="6"/>
      <c r="E18" s="6"/>
      <c r="F18" s="6"/>
    </row>
    <row r="19" ht="25" customHeight="1" spans="1:6">
      <c r="A19" s="6"/>
      <c r="B19" s="6" t="s">
        <v>10</v>
      </c>
      <c r="C19" s="6">
        <v>4</v>
      </c>
      <c r="D19" s="6">
        <v>320</v>
      </c>
      <c r="E19" s="6">
        <f t="shared" si="0"/>
        <v>1280</v>
      </c>
      <c r="F19" s="6"/>
    </row>
    <row r="20" ht="25" customHeight="1" spans="1:6">
      <c r="A20" s="6">
        <v>6</v>
      </c>
      <c r="B20" s="6" t="s">
        <v>17</v>
      </c>
      <c r="C20" s="6" t="s">
        <v>18</v>
      </c>
      <c r="D20" s="6"/>
      <c r="E20" s="6"/>
      <c r="F20" s="6"/>
    </row>
    <row r="21" ht="25" customHeight="1" spans="1:6">
      <c r="A21" s="6"/>
      <c r="B21" s="6" t="s">
        <v>10</v>
      </c>
      <c r="C21" s="6">
        <v>13</v>
      </c>
      <c r="D21" s="6">
        <v>320</v>
      </c>
      <c r="E21" s="6">
        <f t="shared" si="0"/>
        <v>4160</v>
      </c>
      <c r="F21" s="6"/>
    </row>
    <row r="22" ht="25" customHeight="1" spans="1:6">
      <c r="A22" s="6">
        <v>7</v>
      </c>
      <c r="B22" s="6" t="s">
        <v>19</v>
      </c>
      <c r="C22" s="6" t="s">
        <v>12</v>
      </c>
      <c r="D22" s="6"/>
      <c r="E22" s="6"/>
      <c r="F22" s="6"/>
    </row>
    <row r="23" ht="25" customHeight="1" spans="1:6">
      <c r="A23" s="6"/>
      <c r="B23" s="6" t="s">
        <v>10</v>
      </c>
      <c r="C23" s="6">
        <v>12</v>
      </c>
      <c r="D23" s="6">
        <v>320</v>
      </c>
      <c r="E23" s="6">
        <f t="shared" si="0"/>
        <v>3840</v>
      </c>
      <c r="F23" s="6"/>
    </row>
    <row r="24" ht="25" customHeight="1" spans="1:6">
      <c r="A24" s="6">
        <v>8</v>
      </c>
      <c r="B24" s="6" t="s">
        <v>20</v>
      </c>
      <c r="C24" s="6" t="s">
        <v>16</v>
      </c>
      <c r="D24" s="6"/>
      <c r="E24" s="6"/>
      <c r="F24" s="6"/>
    </row>
    <row r="25" ht="25" customHeight="1" spans="1:6">
      <c r="A25" s="6"/>
      <c r="B25" s="6" t="s">
        <v>10</v>
      </c>
      <c r="C25" s="6">
        <v>1.5</v>
      </c>
      <c r="D25" s="6">
        <v>320</v>
      </c>
      <c r="E25" s="6">
        <f>C25*D25</f>
        <v>480</v>
      </c>
      <c r="F25" s="6"/>
    </row>
    <row r="26" ht="25" customHeight="1" spans="1:6">
      <c r="A26" s="6">
        <v>9</v>
      </c>
      <c r="B26" s="6" t="s">
        <v>21</v>
      </c>
      <c r="C26" s="6">
        <v>10</v>
      </c>
      <c r="D26" s="6">
        <v>320</v>
      </c>
      <c r="E26" s="6">
        <f>C26*D26</f>
        <v>3200</v>
      </c>
      <c r="F26" s="6"/>
    </row>
    <row r="27" ht="25" customHeight="1" spans="1:6">
      <c r="A27" s="6">
        <v>10</v>
      </c>
      <c r="B27" s="6" t="s">
        <v>22</v>
      </c>
      <c r="C27" s="6" t="s">
        <v>23</v>
      </c>
      <c r="D27" s="6">
        <v>2630</v>
      </c>
      <c r="E27" s="6">
        <v>2630</v>
      </c>
      <c r="F27" s="6"/>
    </row>
    <row r="28" ht="25" customHeight="1" spans="1:6">
      <c r="A28" s="6"/>
      <c r="B28" s="6" t="s">
        <v>24</v>
      </c>
      <c r="C28" s="6"/>
      <c r="D28" s="6"/>
      <c r="E28" s="6">
        <f>SUM(E8:E27)</f>
        <v>30150</v>
      </c>
      <c r="F28" s="6"/>
    </row>
    <row r="29" ht="25" customHeight="1" spans="1:6">
      <c r="A29" s="7"/>
      <c r="B29" s="7"/>
      <c r="C29" s="7"/>
      <c r="D29" s="7"/>
      <c r="E29" s="7"/>
      <c r="F29" s="7"/>
    </row>
    <row r="30" ht="25" customHeight="1" spans="1:6">
      <c r="A30" s="7"/>
      <c r="B30" s="7"/>
      <c r="C30" s="7"/>
      <c r="D30" s="7"/>
      <c r="E30" s="7"/>
      <c r="F30" s="7"/>
    </row>
    <row r="31" spans="1:6">
      <c r="A31" s="8"/>
      <c r="B31" s="8"/>
      <c r="C31" s="8"/>
      <c r="D31" s="8"/>
      <c r="E31" s="8"/>
      <c r="F31" s="8"/>
    </row>
    <row r="33" spans="1:6">
      <c r="A33" s="2" t="s">
        <v>25</v>
      </c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7" spans="1:6">
      <c r="A37" s="5" t="s">
        <v>1</v>
      </c>
      <c r="B37" s="5"/>
      <c r="C37" s="5"/>
    </row>
    <row r="38" spans="1:6">
      <c r="A38" s="5"/>
      <c r="B38" s="5"/>
      <c r="C38" s="5"/>
    </row>
    <row r="39" ht="25" customHeight="1" spans="1:6">
      <c r="A39" s="6" t="s">
        <v>2</v>
      </c>
      <c r="B39" s="6" t="s">
        <v>3</v>
      </c>
      <c r="C39" s="6" t="s">
        <v>4</v>
      </c>
      <c r="D39" s="6" t="s">
        <v>5</v>
      </c>
      <c r="E39" s="6" t="s">
        <v>6</v>
      </c>
      <c r="F39" s="6" t="s">
        <v>7</v>
      </c>
    </row>
    <row r="40" ht="25" customHeight="1" spans="1:6">
      <c r="A40" s="6">
        <v>1</v>
      </c>
      <c r="B40" s="6" t="s">
        <v>8</v>
      </c>
      <c r="C40" s="6" t="s">
        <v>9</v>
      </c>
      <c r="D40" s="6"/>
      <c r="E40" s="6"/>
      <c r="F40" s="6"/>
    </row>
    <row r="41" ht="25" customHeight="1" spans="1:6">
      <c r="A41" s="6"/>
      <c r="B41" s="6" t="s">
        <v>10</v>
      </c>
      <c r="C41" s="6">
        <v>9</v>
      </c>
      <c r="D41" s="6">
        <v>320</v>
      </c>
      <c r="E41" s="6">
        <f t="shared" ref="E41:E45" si="1">C41*D41</f>
        <v>2880</v>
      </c>
      <c r="F41" s="6"/>
    </row>
    <row r="42" ht="25" customHeight="1" spans="1:6">
      <c r="A42" s="6">
        <v>2</v>
      </c>
      <c r="B42" s="6" t="s">
        <v>11</v>
      </c>
      <c r="C42" s="6" t="s">
        <v>12</v>
      </c>
      <c r="D42" s="6"/>
      <c r="E42" s="6"/>
      <c r="F42" s="6"/>
    </row>
    <row r="43" ht="25" customHeight="1" spans="1:6">
      <c r="A43" s="6"/>
      <c r="B43" s="6" t="s">
        <v>10</v>
      </c>
      <c r="C43" s="6">
        <v>12</v>
      </c>
      <c r="D43" s="6">
        <v>320</v>
      </c>
      <c r="E43" s="6">
        <f t="shared" si="1"/>
        <v>3840</v>
      </c>
      <c r="F43" s="6"/>
    </row>
    <row r="44" ht="25" customHeight="1" spans="1:6">
      <c r="A44" s="6">
        <v>3</v>
      </c>
      <c r="B44" s="6" t="s">
        <v>11</v>
      </c>
      <c r="C44" s="6" t="s">
        <v>9</v>
      </c>
      <c r="D44" s="6"/>
      <c r="E44" s="6"/>
      <c r="F44" s="6"/>
    </row>
    <row r="45" ht="25" customHeight="1" spans="1:6">
      <c r="A45" s="6"/>
      <c r="B45" s="6" t="s">
        <v>10</v>
      </c>
      <c r="C45" s="6">
        <v>8</v>
      </c>
      <c r="D45" s="6">
        <v>320</v>
      </c>
      <c r="E45" s="6">
        <f t="shared" si="1"/>
        <v>2560</v>
      </c>
      <c r="F45" s="6"/>
    </row>
    <row r="46" ht="25" customHeight="1" spans="1:6">
      <c r="A46" s="6">
        <v>4</v>
      </c>
      <c r="B46" s="6" t="s">
        <v>13</v>
      </c>
      <c r="C46" s="6" t="s">
        <v>12</v>
      </c>
      <c r="D46" s="6"/>
      <c r="E46" s="6"/>
      <c r="F46" s="6"/>
    </row>
    <row r="47" ht="25" customHeight="1" spans="1:6">
      <c r="A47" s="6"/>
      <c r="B47" s="6" t="s">
        <v>10</v>
      </c>
      <c r="C47" s="6">
        <v>9</v>
      </c>
      <c r="D47" s="6">
        <v>320</v>
      </c>
      <c r="E47" s="6">
        <f t="shared" ref="E47:E51" si="2">C47*D47</f>
        <v>2880</v>
      </c>
      <c r="F47" s="6"/>
    </row>
    <row r="48" ht="25" customHeight="1" spans="1:6">
      <c r="A48" s="6">
        <v>4</v>
      </c>
      <c r="B48" s="6" t="s">
        <v>14</v>
      </c>
      <c r="C48" s="6" t="s">
        <v>9</v>
      </c>
      <c r="D48" s="6"/>
      <c r="E48" s="6"/>
      <c r="F48" s="6"/>
    </row>
    <row r="49" ht="25" customHeight="1" spans="1:6">
      <c r="A49" s="6"/>
      <c r="B49" s="6" t="s">
        <v>10</v>
      </c>
      <c r="C49" s="6">
        <v>7.5</v>
      </c>
      <c r="D49" s="6">
        <v>320</v>
      </c>
      <c r="E49" s="6">
        <f t="shared" si="2"/>
        <v>2400</v>
      </c>
      <c r="F49" s="6"/>
    </row>
    <row r="50" ht="25" customHeight="1" spans="1:6">
      <c r="A50" s="6">
        <v>5</v>
      </c>
      <c r="B50" s="6" t="s">
        <v>15</v>
      </c>
      <c r="C50" s="6" t="s">
        <v>16</v>
      </c>
      <c r="D50" s="6"/>
      <c r="E50" s="6"/>
      <c r="F50" s="6"/>
    </row>
    <row r="51" ht="25" customHeight="1" spans="1:6">
      <c r="A51" s="6"/>
      <c r="B51" s="6" t="s">
        <v>10</v>
      </c>
      <c r="C51" s="6">
        <v>4</v>
      </c>
      <c r="D51" s="6">
        <v>320</v>
      </c>
      <c r="E51" s="6">
        <f t="shared" si="2"/>
        <v>1280</v>
      </c>
      <c r="F51" s="6"/>
    </row>
    <row r="52" ht="25" customHeight="1" spans="1:6">
      <c r="A52" s="6">
        <v>6</v>
      </c>
      <c r="B52" s="6" t="s">
        <v>17</v>
      </c>
      <c r="C52" s="6" t="s">
        <v>18</v>
      </c>
      <c r="D52" s="6"/>
      <c r="E52" s="6"/>
      <c r="F52" s="6"/>
    </row>
    <row r="53" ht="25" customHeight="1" spans="1:6">
      <c r="A53" s="6"/>
      <c r="B53" s="6" t="s">
        <v>10</v>
      </c>
      <c r="C53" s="6">
        <v>13</v>
      </c>
      <c r="D53" s="6">
        <v>320</v>
      </c>
      <c r="E53" s="6">
        <f t="shared" ref="E53:E59" si="3">C53*D53</f>
        <v>4160</v>
      </c>
      <c r="F53" s="6"/>
    </row>
    <row r="54" ht="25" customHeight="1" spans="1:6">
      <c r="A54" s="6">
        <v>7</v>
      </c>
      <c r="B54" s="6" t="s">
        <v>19</v>
      </c>
      <c r="C54" s="6" t="s">
        <v>12</v>
      </c>
      <c r="D54" s="6"/>
      <c r="E54" s="6"/>
      <c r="F54" s="6"/>
    </row>
    <row r="55" ht="25" customHeight="1" spans="1:6">
      <c r="A55" s="6"/>
      <c r="B55" s="6" t="s">
        <v>10</v>
      </c>
      <c r="C55" s="6">
        <v>12</v>
      </c>
      <c r="D55" s="6">
        <v>320</v>
      </c>
      <c r="E55" s="6">
        <f t="shared" si="3"/>
        <v>3840</v>
      </c>
      <c r="F55" s="6"/>
    </row>
    <row r="56" ht="25" customHeight="1" spans="1:6">
      <c r="A56" s="6">
        <v>8</v>
      </c>
      <c r="B56" s="6" t="s">
        <v>20</v>
      </c>
      <c r="C56" s="6" t="s">
        <v>16</v>
      </c>
      <c r="D56" s="6"/>
      <c r="E56" s="6"/>
      <c r="F56" s="6"/>
    </row>
    <row r="57" ht="25" customHeight="1" spans="1:6">
      <c r="A57" s="6"/>
      <c r="B57" s="6" t="s">
        <v>10</v>
      </c>
      <c r="C57" s="6">
        <v>1.5</v>
      </c>
      <c r="D57" s="6">
        <v>320</v>
      </c>
      <c r="E57" s="6">
        <f t="shared" si="3"/>
        <v>480</v>
      </c>
      <c r="F57" s="6"/>
    </row>
    <row r="58" ht="25" customHeight="1" spans="1:6">
      <c r="A58" s="6">
        <v>9</v>
      </c>
      <c r="B58" s="6" t="s">
        <v>21</v>
      </c>
      <c r="C58" s="6">
        <v>10</v>
      </c>
      <c r="D58" s="6">
        <v>320</v>
      </c>
      <c r="E58" s="6">
        <f t="shared" si="3"/>
        <v>3200</v>
      </c>
      <c r="F58" s="6"/>
    </row>
    <row r="59" ht="25" customHeight="1" spans="1:6">
      <c r="A59" s="6">
        <v>10</v>
      </c>
      <c r="B59" s="6" t="s">
        <v>22</v>
      </c>
      <c r="C59" s="6" t="s">
        <v>23</v>
      </c>
      <c r="D59" s="6">
        <v>1780</v>
      </c>
      <c r="E59" s="6">
        <v>1780</v>
      </c>
      <c r="F59" s="6"/>
    </row>
    <row r="60" ht="25" customHeight="1" spans="1:6">
      <c r="A60" s="6"/>
      <c r="B60" s="6" t="s">
        <v>24</v>
      </c>
      <c r="C60" s="6"/>
      <c r="D60" s="6"/>
      <c r="E60" s="6">
        <f>SUM(E40:E59)</f>
        <v>29300</v>
      </c>
      <c r="F60" s="6"/>
    </row>
  </sheetData>
  <mergeCells count="2">
    <mergeCell ref="A1:F3"/>
    <mergeCell ref="A33:F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2026-06-03T18:19:00Z</dcterms:created>
  <dcterms:modified xsi:type="dcterms:W3CDTF">2026-06-04T03:55:32Z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5CA5C29CB594493A864522068A5BF091_11</vt:lpwstr>
  </property>
  <property fmtid="{D5CDD505-2E9C-101B-9397-08002B2CF9AE}" pid="4" name="KSOProductBuildVer">
    <vt:lpwstr>2052-12.1.0.26375</vt:lpwstr>
  </property>
</Properties>
</file>